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8" i="1"/>
  <c r="G86"/>
  <c r="G75"/>
  <c r="G44"/>
  <c r="G43" s="1"/>
  <c r="G18" s="1"/>
  <c r="G17" s="1"/>
  <c r="G71" s="1"/>
  <c r="G32"/>
  <c r="G31" s="1"/>
  <c r="G19" s="1"/>
  <c r="G26"/>
  <c r="G20" l="1"/>
  <c r="F88" l="1"/>
  <c r="F86"/>
  <c r="F75" s="1"/>
  <c r="F44"/>
  <c r="F43" s="1"/>
  <c r="F32"/>
  <c r="F31" s="1"/>
  <c r="F26"/>
  <c r="F18" s="1"/>
  <c r="F17" s="1"/>
  <c r="F71" s="1"/>
  <c r="F20" l="1"/>
  <c r="F19"/>
  <c r="E75" l="1"/>
  <c r="C89"/>
  <c r="C44"/>
  <c r="C43" s="1"/>
  <c r="C32"/>
  <c r="C31" s="1"/>
  <c r="C20" l="1"/>
  <c r="C18"/>
  <c r="C17" s="1"/>
  <c r="C71" s="1"/>
  <c r="C19"/>
  <c r="H21" l="1"/>
  <c r="H22"/>
  <c r="H23"/>
  <c r="H24"/>
  <c r="H25"/>
  <c r="H26"/>
  <c r="H27"/>
  <c r="H29"/>
  <c r="H30"/>
  <c r="H33"/>
  <c r="H34"/>
  <c r="H35"/>
  <c r="H36"/>
  <c r="H37"/>
  <c r="H38"/>
  <c r="H39"/>
  <c r="H40"/>
  <c r="H41"/>
  <c r="H42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2"/>
  <c r="H73"/>
  <c r="H74"/>
  <c r="H75"/>
  <c r="H76"/>
  <c r="H77"/>
  <c r="H78"/>
  <c r="H79"/>
  <c r="H80"/>
  <c r="H81"/>
  <c r="H82"/>
  <c r="H83"/>
  <c r="H84"/>
  <c r="H85"/>
  <c r="H86"/>
  <c r="H87"/>
  <c r="H88"/>
  <c r="H90"/>
  <c r="H91"/>
  <c r="H92"/>
  <c r="H93"/>
  <c r="H94"/>
  <c r="H95"/>
  <c r="E89"/>
  <c r="D89"/>
  <c r="E44"/>
  <c r="D44"/>
  <c r="E43"/>
  <c r="D43"/>
  <c r="E28"/>
  <c r="E32" s="1"/>
  <c r="D28"/>
  <c r="D32" s="1"/>
  <c r="E20"/>
  <c r="D20"/>
  <c r="E19"/>
  <c r="D19"/>
  <c r="D18"/>
  <c r="D17" s="1"/>
  <c r="D71" s="1"/>
  <c r="E18" l="1"/>
  <c r="E17" s="1"/>
  <c r="E71" s="1"/>
  <c r="H43"/>
  <c r="H44"/>
  <c r="H28"/>
  <c r="D31"/>
  <c r="E31"/>
  <c r="H89"/>
  <c r="H71" l="1"/>
  <c r="H20"/>
  <c r="H19"/>
  <c r="H31"/>
  <c r="H18" l="1"/>
  <c r="H32"/>
  <c r="H17" l="1"/>
</calcChain>
</file>

<file path=xl/sharedStrings.xml><?xml version="1.0" encoding="utf-8"?>
<sst xmlns="http://schemas.openxmlformats.org/spreadsheetml/2006/main" count="185" uniqueCount="157">
  <si>
    <t>Показатель</t>
  </si>
  <si>
    <t>План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</si>
  <si>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</si>
  <si>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</si>
  <si>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</si>
  <si>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</si>
  <si>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</si>
  <si>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</si>
  <si>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</si>
  <si>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</si>
  <si>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</si>
  <si>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</si>
  <si>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прочая текущая амортизация</t>
  </si>
  <si>
    <t>недоиспользованная амортизация прошлых лет всего, в том числе: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</si>
  <si>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</si>
  <si>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</si>
  <si>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</si>
  <si>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II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</si>
  <si>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</si>
  <si>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</si>
  <si>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</si>
  <si>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</si>
  <si>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</si>
  <si>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</si>
  <si>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</si>
  <si>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</si>
  <si>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</si>
  <si>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</si>
  <si>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</si>
  <si>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</si>
  <si>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</si>
  <si>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</si>
  <si>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</si>
  <si>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b/>
        <vertAlign val="superscript"/>
        <sz val="12"/>
        <rFont val="Times New Roman"/>
        <family val="1"/>
        <charset val="204"/>
      </rPr>
      <t>3)</t>
    </r>
  </si>
  <si>
    <t>полное наименование субъекта электроэнергетики</t>
  </si>
  <si>
    <t>наименование субъекта Российской Федерации</t>
  </si>
  <si>
    <t xml:space="preserve"> Общество с ограниченной ответственностью "ГИП-Электро"</t>
  </si>
  <si>
    <r>
      <rPr>
        <u/>
        <sz val="12"/>
        <color indexed="8"/>
        <rFont val="Times New Roman"/>
        <family val="1"/>
        <charset val="204"/>
      </rPr>
      <t>Республика Башкортостан</t>
    </r>
    <r>
      <rPr>
        <vertAlign val="superscript"/>
        <sz val="12"/>
        <color indexed="8"/>
        <rFont val="Times New Roman"/>
        <family val="1"/>
        <charset val="204"/>
      </rPr>
      <t>4)</t>
    </r>
  </si>
  <si>
    <t>1.1</t>
  </si>
  <si>
    <t>1.1.1</t>
  </si>
  <si>
    <t>1.2.1</t>
  </si>
  <si>
    <t>1.2.2</t>
  </si>
  <si>
    <t>1.2.3</t>
  </si>
  <si>
    <t>1.3</t>
  </si>
  <si>
    <t>1.4</t>
  </si>
  <si>
    <t>1.4.1</t>
  </si>
  <si>
    <t>1.4.2</t>
  </si>
  <si>
    <t>2.1</t>
  </si>
  <si>
    <t>2.2</t>
  </si>
  <si>
    <t>2.3</t>
  </si>
  <si>
    <t>2.4</t>
  </si>
  <si>
    <t>2.5</t>
  </si>
  <si>
    <t>2.5.1</t>
  </si>
  <si>
    <t>2.5.2</t>
  </si>
  <si>
    <t>2.6</t>
  </si>
  <si>
    <t>2.7</t>
  </si>
  <si>
    <t>оказания услуг по передаче электрической энергии</t>
  </si>
  <si>
    <t>оказание услуг по передаче электрической энергии</t>
  </si>
  <si>
    <t>№ п/п</t>
  </si>
  <si>
    <t>Источники финансирования инвестиционной программы всего (строка I+строка II) всего, в том числе: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</si>
  <si>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</si>
  <si>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</si>
  <si>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</si>
  <si>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</si>
  <si>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</si>
  <si>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</si>
  <si>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</si>
  <si>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</si>
  <si>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</si>
  <si>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</si>
  <si>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</si>
  <si>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</si>
  <si>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</si>
  <si>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</si>
  <si>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</si>
  <si>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</si>
  <si>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</si>
  <si>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</si>
  <si>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</si>
  <si>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</si>
  <si>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</si>
  <si>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</si>
  <si>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</si>
  <si>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</si>
  <si>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</si>
  <si>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</si>
  <si>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</si>
  <si>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</si>
  <si>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</si>
  <si>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</si>
  <si>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</si>
  <si>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1.1.2</t>
  </si>
  <si>
    <t>1.1.2.1</t>
  </si>
  <si>
    <t>1.1.2.2</t>
  </si>
  <si>
    <t>1.1.2.3</t>
  </si>
  <si>
    <t>1.1.3</t>
  </si>
  <si>
    <t>1.2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</si>
  <si>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</si>
  <si>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</si>
  <si>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</si>
  <si>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</si>
  <si>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</si>
  <si>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</si>
  <si>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</si>
  <si>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</si>
  <si>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</si>
  <si>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</si>
  <si>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</si>
  <si>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</si>
  <si>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</si>
  <si>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</si>
  <si>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</si>
  <si>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</si>
  <si>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</si>
  <si>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</si>
  <si>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</si>
  <si>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</si>
  <si>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</si>
  <si>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</si>
  <si>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</si>
  <si>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</si>
  <si>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</si>
  <si>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</si>
  <si>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</si>
  <si>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</si>
  <si>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</si>
  <si>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III</t>
  </si>
  <si>
    <t>Иные сведения: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</si>
  <si>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</si>
  <si>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</si>
  <si>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</si>
  <si>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</si>
  <si>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</si>
  <si>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 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</si>
  <si>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</si>
  <si>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</si>
  <si>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</si>
  <si>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</si>
  <si>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</si>
  <si>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</si>
  <si>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</si>
  <si>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</si>
  <si>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</si>
  <si>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</si>
  <si>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к решению ______________ от «__» _________ г. №__________</t>
    </r>
    <r>
      <rPr>
        <vertAlign val="superscript"/>
        <sz val="10"/>
        <rFont val="Times New Roman"/>
        <family val="1"/>
        <charset val="204"/>
      </rPr>
      <t>2)</t>
    </r>
  </si>
  <si>
    <t xml:space="preserve">Итого </t>
  </si>
  <si>
    <t>3.1</t>
  </si>
  <si>
    <t>4</t>
  </si>
  <si>
    <t>3.3</t>
  </si>
  <si>
    <t>3.4</t>
  </si>
  <si>
    <t>3.5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</si>
  <si>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</si>
  <si>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</si>
  <si>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</si>
  <si>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</si>
  <si>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</si>
  <si>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>Приложение  № 8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</si>
</sst>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2" fillId="0" borderId="0" xfId="0" applyFont="1" applyFill="1"/>
    <xf numFmtId="0" fontId="2" fillId="0" borderId="0" xfId="2" applyFont="1" applyFill="1"/>
    <xf numFmtId="0" fontId="4" fillId="0" borderId="0" xfId="3" applyFont="1" applyFill="1" applyBorder="1" applyAlignment="1"/>
    <xf numFmtId="0" fontId="5" fillId="0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vertical="center"/>
    </xf>
    <xf numFmtId="0" fontId="9" fillId="0" borderId="1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3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4" fontId="9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2" fillId="0" borderId="4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12" fillId="0" borderId="0" xfId="2" applyFont="1" applyFill="1" applyAlignment="1">
      <alignment horizontal="center"/>
    </xf>
    <xf numFmtId="49" fontId="9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3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0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10" xfId="4"/>
    <cellStyle name="Обычный 3" xfId="1"/>
    <cellStyle name="Обычный 3 2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ase.garant.ru/71588830/38d0e20d10a9099ed1e190abf152a12a/" TargetMode="External"/><Relationship Id="rId1" Type="http://schemas.openxmlformats.org/officeDocument/2006/relationships/hyperlink" Target="http://base.garant.ru/71588830/38d0e20d10a9099ed1e190abf152a12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95"/>
  <sheetViews>
    <sheetView tabSelected="1" view="pageBreakPreview" zoomScale="85" zoomScaleNormal="85" zoomScaleSheetLayoutView="85" workbookViewId="0">
      <selection activeCell="G88" sqref="G88:G90"/>
    </sheetView>
  </sheetViews>
  <sheetFormatPr defaultColWidth="9.140625" defaultRowHeight="15"/>
  <cols>
    <col min="1" max="1" width="10.28515625" style="5" customWidth="1"/>
    <col min="2" max="2" width="64.7109375" style="5" customWidth="1"/>
    <col min="3" max="7" width="13.85546875" style="5" customWidth="1"/>
    <col min="8" max="8" width="14.140625" style="5" customWidth="1"/>
    <col min="9" max="16384" width="9.140625" style="5"/>
  </cols>
  <sheetData>
    <row r="1" spans="1:34" s="2" customFormat="1" ht="15.75">
      <c r="A1" s="1"/>
      <c r="B1" s="1"/>
      <c r="C1" s="1"/>
      <c r="D1" s="1"/>
      <c r="E1" s="1"/>
      <c r="F1" s="1"/>
      <c r="G1" s="1"/>
      <c r="H1" s="24" t="s">
        <v>156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B1" s="1"/>
      <c r="AC1" s="1"/>
      <c r="AD1" s="1"/>
      <c r="AE1" s="1"/>
      <c r="AF1" s="1"/>
      <c r="AG1" s="1"/>
      <c r="AH1" s="1"/>
    </row>
    <row r="2" spans="1:34" s="2" customFormat="1" ht="16.5">
      <c r="A2" s="1"/>
      <c r="B2" s="1"/>
      <c r="C2" s="1"/>
      <c r="D2" s="1"/>
      <c r="E2" s="1"/>
      <c r="F2" s="1"/>
      <c r="G2" s="1"/>
      <c r="H2" s="25" t="s">
        <v>144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 s="1"/>
      <c r="AC2" s="1"/>
      <c r="AD2" s="1"/>
      <c r="AE2" s="1"/>
      <c r="AF2" s="1"/>
      <c r="AG2" s="1"/>
      <c r="AH2" s="1"/>
    </row>
    <row r="3" spans="1:34" s="2" customFormat="1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B3" s="1"/>
      <c r="AC3" s="1"/>
      <c r="AD3" s="1"/>
      <c r="AE3" s="1"/>
      <c r="AF3" s="1"/>
      <c r="AG3" s="1"/>
      <c r="AH3" s="1"/>
    </row>
    <row r="4" spans="1:34" s="2" customFormat="1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B4" s="1"/>
      <c r="AC4" s="1"/>
      <c r="AD4" s="1"/>
      <c r="AE4" s="1"/>
      <c r="AF4" s="1"/>
      <c r="AG4" s="1"/>
      <c r="AH4" s="1"/>
    </row>
    <row r="5" spans="1:34" s="2" customFormat="1" ht="15.75" customHeight="1">
      <c r="A5" s="35" t="s">
        <v>32</v>
      </c>
      <c r="B5" s="35"/>
      <c r="C5" s="35"/>
      <c r="D5" s="35"/>
      <c r="E5" s="35"/>
      <c r="F5" s="35"/>
      <c r="G5" s="35"/>
      <c r="H5" s="3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s="2" customFormat="1" ht="15.75" customHeight="1">
      <c r="A6" s="36" t="s">
        <v>33</v>
      </c>
      <c r="B6" s="36"/>
      <c r="C6" s="36"/>
      <c r="D6" s="36"/>
      <c r="E6" s="36"/>
      <c r="F6" s="36"/>
      <c r="G6" s="36"/>
      <c r="H6" s="3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"/>
      <c r="AC6" s="1"/>
      <c r="AD6" s="1"/>
      <c r="AE6" s="1"/>
      <c r="AF6" s="1"/>
      <c r="AG6" s="1"/>
      <c r="AH6" s="1"/>
    </row>
    <row r="7" spans="1:34" s="2" customFormat="1" ht="12.75" customHeight="1">
      <c r="A7" s="30"/>
      <c r="B7" s="30"/>
    </row>
    <row r="8" spans="1:34" s="2" customFormat="1" ht="18.75">
      <c r="A8" s="37" t="s">
        <v>36</v>
      </c>
      <c r="B8" s="37"/>
      <c r="C8" s="37"/>
      <c r="D8" s="37"/>
      <c r="E8" s="37"/>
      <c r="F8" s="37"/>
      <c r="G8" s="37"/>
      <c r="H8" s="37"/>
    </row>
    <row r="9" spans="1:34" s="2" customFormat="1" ht="15.75">
      <c r="A9" s="38" t="s">
        <v>34</v>
      </c>
      <c r="B9" s="38"/>
      <c r="C9" s="38"/>
      <c r="D9" s="38"/>
      <c r="E9" s="38"/>
      <c r="F9" s="38"/>
      <c r="G9" s="38"/>
      <c r="H9" s="38"/>
    </row>
    <row r="10" spans="1:34" s="2" customFormat="1" ht="15.75">
      <c r="A10" s="29"/>
      <c r="B10" s="29"/>
    </row>
    <row r="11" spans="1:34" s="2" customFormat="1" ht="18.75">
      <c r="A11" s="39" t="s">
        <v>37</v>
      </c>
      <c r="B11" s="39"/>
      <c r="C11" s="39"/>
      <c r="D11" s="39"/>
      <c r="E11" s="39"/>
      <c r="F11" s="39"/>
      <c r="G11" s="39"/>
      <c r="H11" s="39"/>
    </row>
    <row r="12" spans="1:34" s="2" customFormat="1" ht="15.75">
      <c r="A12" s="28" t="s">
        <v>35</v>
      </c>
      <c r="B12" s="28"/>
      <c r="C12" s="28"/>
      <c r="D12" s="28"/>
      <c r="E12" s="28"/>
      <c r="F12" s="28"/>
      <c r="G12" s="28"/>
      <c r="H12" s="28"/>
    </row>
    <row r="13" spans="1:34" s="2" customFormat="1" ht="15.75"/>
    <row r="14" spans="1:34" s="6" customFormat="1" ht="36.75" customHeight="1">
      <c r="A14" s="31" t="s">
        <v>58</v>
      </c>
      <c r="B14" s="33" t="s">
        <v>0</v>
      </c>
      <c r="C14" s="23" t="s">
        <v>151</v>
      </c>
      <c r="D14" s="23" t="s">
        <v>152</v>
      </c>
      <c r="E14" s="23" t="s">
        <v>153</v>
      </c>
      <c r="F14" s="23" t="s">
        <v>154</v>
      </c>
      <c r="G14" s="23" t="s">
        <v>155</v>
      </c>
      <c r="H14" s="23" t="s">
        <v>145</v>
      </c>
    </row>
    <row r="15" spans="1:34">
      <c r="A15" s="32"/>
      <c r="B15" s="34"/>
      <c r="C15" s="8" t="s">
        <v>1</v>
      </c>
      <c r="D15" s="8" t="s">
        <v>1</v>
      </c>
      <c r="E15" s="8" t="s">
        <v>1</v>
      </c>
      <c r="F15" s="8" t="s">
        <v>1</v>
      </c>
      <c r="G15" s="8" t="s">
        <v>1</v>
      </c>
      <c r="H15" s="8" t="s">
        <v>1</v>
      </c>
    </row>
    <row r="16" spans="1:34">
      <c r="A16" s="9">
        <v>1</v>
      </c>
      <c r="B16" s="10">
        <v>2</v>
      </c>
      <c r="C16" s="9" t="s">
        <v>146</v>
      </c>
      <c r="D16" s="9" t="s">
        <v>136</v>
      </c>
      <c r="E16" s="9" t="s">
        <v>148</v>
      </c>
      <c r="F16" s="9" t="s">
        <v>149</v>
      </c>
      <c r="G16" s="9" t="s">
        <v>150</v>
      </c>
      <c r="H16" s="9" t="s">
        <v>147</v>
      </c>
    </row>
    <row r="17" spans="1:8" s="7" customFormat="1" ht="30.75" customHeight="1">
      <c r="A17" s="26" t="s">
        <v>59</v>
      </c>
      <c r="B17" s="27"/>
      <c r="C17" s="11">
        <f t="shared" ref="C17" si="0">C18+C75</f>
        <v>96.397000000000006</v>
      </c>
      <c r="D17" s="11">
        <f t="shared" ref="D17:E17" si="1">D18+D75</f>
        <v>97.405000000000001</v>
      </c>
      <c r="E17" s="11">
        <f t="shared" si="1"/>
        <v>174.71100000000001</v>
      </c>
      <c r="F17" s="11">
        <f>F18+F75</f>
        <v>213.7</v>
      </c>
      <c r="G17" s="11">
        <f>G18+G75</f>
        <v>267.83699999999999</v>
      </c>
      <c r="H17" s="12">
        <f>SUM(C17:G17)</f>
        <v>850.05</v>
      </c>
    </row>
    <row r="18" spans="1:8" ht="25.5" customHeight="1">
      <c r="A18" s="13" t="s">
        <v>2</v>
      </c>
      <c r="B18" s="14" t="s">
        <v>3</v>
      </c>
      <c r="C18" s="11">
        <f>C26+C31+C43+C42</f>
        <v>96.397000000000006</v>
      </c>
      <c r="D18" s="11">
        <f t="shared" ref="D18:E18" si="2">D26+D28+D43+D42</f>
        <v>97.405000000000001</v>
      </c>
      <c r="E18" s="11">
        <f t="shared" si="2"/>
        <v>154.53100000000001</v>
      </c>
      <c r="F18" s="11">
        <f>F26+F43+F31+F85</f>
        <v>170.881</v>
      </c>
      <c r="G18" s="11">
        <f>G26+G43+G31+G85</f>
        <v>225.018</v>
      </c>
      <c r="H18" s="12">
        <f t="shared" ref="H18:H81" si="3">SUM(C18:G18)</f>
        <v>744.23200000000008</v>
      </c>
    </row>
    <row r="19" spans="1:8" ht="15.75">
      <c r="A19" s="13" t="s">
        <v>38</v>
      </c>
      <c r="B19" s="15" t="s">
        <v>4</v>
      </c>
      <c r="C19" s="11">
        <f>C26+C31</f>
        <v>16.443999999999999</v>
      </c>
      <c r="D19" s="11">
        <f t="shared" ref="D19:E19" si="4">D26+D42</f>
        <v>0</v>
      </c>
      <c r="E19" s="11">
        <f t="shared" si="4"/>
        <v>39.567999999999998</v>
      </c>
      <c r="F19" s="11">
        <f>F26+F31</f>
        <v>61.080999999999996</v>
      </c>
      <c r="G19" s="11">
        <f>G26+G31</f>
        <v>74.228999999999999</v>
      </c>
      <c r="H19" s="12">
        <f t="shared" si="3"/>
        <v>191.322</v>
      </c>
    </row>
    <row r="20" spans="1:8" ht="31.5">
      <c r="A20" s="13" t="s">
        <v>39</v>
      </c>
      <c r="B20" s="16" t="s">
        <v>5</v>
      </c>
      <c r="C20" s="11">
        <f>C26+C31</f>
        <v>16.443999999999999</v>
      </c>
      <c r="D20" s="11">
        <f t="shared" ref="D20:E20" si="5">D26</f>
        <v>0</v>
      </c>
      <c r="E20" s="11">
        <f t="shared" si="5"/>
        <v>39.567999999999998</v>
      </c>
      <c r="F20" s="11">
        <f>F26+F31</f>
        <v>61.080999999999996</v>
      </c>
      <c r="G20" s="11">
        <f>G26+G31</f>
        <v>74.228999999999999</v>
      </c>
      <c r="H20" s="12">
        <f t="shared" si="3"/>
        <v>191.322</v>
      </c>
    </row>
    <row r="21" spans="1:8" ht="31.5">
      <c r="A21" s="13" t="s">
        <v>6</v>
      </c>
      <c r="B21" s="17" t="s">
        <v>60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2">
        <f t="shared" si="3"/>
        <v>0</v>
      </c>
    </row>
    <row r="22" spans="1:8" ht="31.5">
      <c r="A22" s="13" t="s">
        <v>61</v>
      </c>
      <c r="B22" s="18" t="s">
        <v>62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2">
        <f t="shared" si="3"/>
        <v>0</v>
      </c>
    </row>
    <row r="23" spans="1:8" ht="31.5">
      <c r="A23" s="13" t="s">
        <v>63</v>
      </c>
      <c r="B23" s="18" t="s">
        <v>64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2">
        <f t="shared" si="3"/>
        <v>0</v>
      </c>
    </row>
    <row r="24" spans="1:8" ht="47.25">
      <c r="A24" s="13" t="s">
        <v>65</v>
      </c>
      <c r="B24" s="18" t="s">
        <v>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2">
        <f t="shared" si="3"/>
        <v>0</v>
      </c>
    </row>
    <row r="25" spans="1:8" ht="15.75">
      <c r="A25" s="13" t="s">
        <v>67</v>
      </c>
      <c r="B25" s="17" t="s">
        <v>68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2">
        <f t="shared" si="3"/>
        <v>0</v>
      </c>
    </row>
    <row r="26" spans="1:8" ht="15.75">
      <c r="A26" s="13" t="s">
        <v>69</v>
      </c>
      <c r="B26" s="17" t="s">
        <v>56</v>
      </c>
      <c r="C26" s="11">
        <v>10.6</v>
      </c>
      <c r="D26" s="11">
        <v>0</v>
      </c>
      <c r="E26" s="11">
        <v>39.567999999999998</v>
      </c>
      <c r="F26" s="11">
        <f>56+1.681</f>
        <v>57.680999999999997</v>
      </c>
      <c r="G26" s="11">
        <f>68.124+2.705</f>
        <v>70.828999999999994</v>
      </c>
      <c r="H26" s="12">
        <f t="shared" si="3"/>
        <v>178.678</v>
      </c>
    </row>
    <row r="27" spans="1:8" ht="31.5">
      <c r="A27" s="13" t="s">
        <v>70</v>
      </c>
      <c r="B27" s="17" t="s">
        <v>71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2">
        <f t="shared" si="3"/>
        <v>0</v>
      </c>
    </row>
    <row r="28" spans="1:8" ht="15.75">
      <c r="A28" s="13" t="s">
        <v>72</v>
      </c>
      <c r="B28" s="17" t="s">
        <v>73</v>
      </c>
      <c r="C28" s="11">
        <v>0</v>
      </c>
      <c r="D28" s="11">
        <f t="shared" ref="D28:E28" si="6">D88</f>
        <v>6.5140000000000002</v>
      </c>
      <c r="E28" s="11">
        <f t="shared" si="6"/>
        <v>5.16</v>
      </c>
      <c r="F28" s="11">
        <v>0</v>
      </c>
      <c r="G28" s="11">
        <v>0</v>
      </c>
      <c r="H28" s="12">
        <f t="shared" si="3"/>
        <v>11.673999999999999</v>
      </c>
    </row>
    <row r="29" spans="1:8" ht="31.5">
      <c r="A29" s="13" t="s">
        <v>74</v>
      </c>
      <c r="B29" s="18" t="s">
        <v>75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2">
        <f t="shared" si="3"/>
        <v>0</v>
      </c>
    </row>
    <row r="30" spans="1:8" ht="15.75">
      <c r="A30" s="13" t="s">
        <v>76</v>
      </c>
      <c r="B30" s="18" t="s">
        <v>77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2">
        <f t="shared" si="3"/>
        <v>0</v>
      </c>
    </row>
    <row r="31" spans="1:8" ht="15.75">
      <c r="A31" s="13" t="s">
        <v>78</v>
      </c>
      <c r="B31" s="18" t="s">
        <v>79</v>
      </c>
      <c r="C31" s="11">
        <f>C32</f>
        <v>5.8440000000000003</v>
      </c>
      <c r="D31" s="11">
        <f t="shared" ref="D31:E31" si="7">D28</f>
        <v>6.5140000000000002</v>
      </c>
      <c r="E31" s="11">
        <f t="shared" si="7"/>
        <v>5.16</v>
      </c>
      <c r="F31" s="11">
        <f>F32</f>
        <v>3.4</v>
      </c>
      <c r="G31" s="11">
        <f>G32</f>
        <v>3.4</v>
      </c>
      <c r="H31" s="12">
        <f t="shared" si="3"/>
        <v>24.317999999999998</v>
      </c>
    </row>
    <row r="32" spans="1:8" ht="15.75">
      <c r="A32" s="13" t="s">
        <v>80</v>
      </c>
      <c r="B32" s="18" t="s">
        <v>77</v>
      </c>
      <c r="C32" s="11">
        <f>C88</f>
        <v>5.8440000000000003</v>
      </c>
      <c r="D32" s="11">
        <f t="shared" ref="D32:E32" si="8">D28</f>
        <v>6.5140000000000002</v>
      </c>
      <c r="E32" s="11">
        <f t="shared" si="8"/>
        <v>5.16</v>
      </c>
      <c r="F32" s="11">
        <f>F89</f>
        <v>3.4</v>
      </c>
      <c r="G32" s="11">
        <f>G89</f>
        <v>3.4</v>
      </c>
      <c r="H32" s="12">
        <f t="shared" si="3"/>
        <v>24.317999999999998</v>
      </c>
    </row>
    <row r="33" spans="1:8" ht="15.75">
      <c r="A33" s="13" t="s">
        <v>81</v>
      </c>
      <c r="B33" s="17" t="s">
        <v>82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2">
        <f t="shared" si="3"/>
        <v>0</v>
      </c>
    </row>
    <row r="34" spans="1:8" ht="15.75">
      <c r="A34" s="13" t="s">
        <v>83</v>
      </c>
      <c r="B34" s="17" t="s">
        <v>84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2">
        <f t="shared" si="3"/>
        <v>0</v>
      </c>
    </row>
    <row r="35" spans="1:8" ht="31.5">
      <c r="A35" s="13" t="s">
        <v>85</v>
      </c>
      <c r="B35" s="17" t="s">
        <v>86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2">
        <f t="shared" si="3"/>
        <v>0</v>
      </c>
    </row>
    <row r="36" spans="1:8" ht="15.75">
      <c r="A36" s="13" t="s">
        <v>87</v>
      </c>
      <c r="B36" s="18" t="s">
        <v>88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2">
        <f t="shared" si="3"/>
        <v>0</v>
      </c>
    </row>
    <row r="37" spans="1:8" ht="15.75">
      <c r="A37" s="13" t="s">
        <v>89</v>
      </c>
      <c r="B37" s="20" t="s">
        <v>90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2">
        <f t="shared" si="3"/>
        <v>0</v>
      </c>
    </row>
    <row r="38" spans="1:8" ht="31.5">
      <c r="A38" s="13" t="s">
        <v>91</v>
      </c>
      <c r="B38" s="16" t="s">
        <v>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2">
        <f t="shared" si="3"/>
        <v>0</v>
      </c>
    </row>
    <row r="39" spans="1:8" ht="31.5">
      <c r="A39" s="13" t="s">
        <v>92</v>
      </c>
      <c r="B39" s="17" t="s">
        <v>62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2">
        <f t="shared" si="3"/>
        <v>0</v>
      </c>
    </row>
    <row r="40" spans="1:8" ht="31.5">
      <c r="A40" s="13" t="s">
        <v>93</v>
      </c>
      <c r="B40" s="17" t="s">
        <v>64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2">
        <f t="shared" si="3"/>
        <v>0</v>
      </c>
    </row>
    <row r="41" spans="1:8" ht="47.25">
      <c r="A41" s="13" t="s">
        <v>94</v>
      </c>
      <c r="B41" s="17" t="s">
        <v>66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2">
        <f t="shared" si="3"/>
        <v>0</v>
      </c>
    </row>
    <row r="42" spans="1:8" ht="15.75">
      <c r="A42" s="13" t="s">
        <v>95</v>
      </c>
      <c r="B42" s="16" t="s">
        <v>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2">
        <f t="shared" si="3"/>
        <v>0</v>
      </c>
    </row>
    <row r="43" spans="1:8" ht="15.75">
      <c r="A43" s="13" t="s">
        <v>96</v>
      </c>
      <c r="B43" s="15" t="s">
        <v>9</v>
      </c>
      <c r="C43" s="11">
        <f t="shared" ref="C43" si="9">C44</f>
        <v>79.953000000000003</v>
      </c>
      <c r="D43" s="11">
        <f t="shared" ref="D43:G43" si="10">D44</f>
        <v>90.891000000000005</v>
      </c>
      <c r="E43" s="11">
        <f t="shared" si="10"/>
        <v>109.803</v>
      </c>
      <c r="F43" s="11">
        <f t="shared" si="10"/>
        <v>109.8</v>
      </c>
      <c r="G43" s="11">
        <f t="shared" si="10"/>
        <v>150.78899999999999</v>
      </c>
      <c r="H43" s="12">
        <f t="shared" si="3"/>
        <v>541.23599999999999</v>
      </c>
    </row>
    <row r="44" spans="1:8" ht="31.5">
      <c r="A44" s="13" t="s">
        <v>40</v>
      </c>
      <c r="B44" s="16" t="s">
        <v>10</v>
      </c>
      <c r="C44" s="11">
        <f t="shared" ref="C44" si="11">C50</f>
        <v>79.953000000000003</v>
      </c>
      <c r="D44" s="11">
        <f t="shared" ref="D44:G44" si="12">D50</f>
        <v>90.891000000000005</v>
      </c>
      <c r="E44" s="11">
        <f t="shared" si="12"/>
        <v>109.803</v>
      </c>
      <c r="F44" s="11">
        <f t="shared" si="12"/>
        <v>109.8</v>
      </c>
      <c r="G44" s="11">
        <f t="shared" si="12"/>
        <v>150.78899999999999</v>
      </c>
      <c r="H44" s="12">
        <f t="shared" si="3"/>
        <v>541.23599999999999</v>
      </c>
    </row>
    <row r="45" spans="1:8" ht="31.5">
      <c r="A45" s="13" t="s">
        <v>11</v>
      </c>
      <c r="B45" s="17" t="s">
        <v>97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2">
        <f t="shared" si="3"/>
        <v>0</v>
      </c>
    </row>
    <row r="46" spans="1:8" ht="42.75" customHeight="1">
      <c r="A46" s="13" t="s">
        <v>98</v>
      </c>
      <c r="B46" s="17" t="s">
        <v>62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2">
        <f t="shared" si="3"/>
        <v>0</v>
      </c>
    </row>
    <row r="47" spans="1:8" ht="44.25" customHeight="1">
      <c r="A47" s="13" t="s">
        <v>99</v>
      </c>
      <c r="B47" s="17" t="s">
        <v>64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2">
        <f t="shared" si="3"/>
        <v>0</v>
      </c>
    </row>
    <row r="48" spans="1:8" ht="47.25">
      <c r="A48" s="13" t="s">
        <v>100</v>
      </c>
      <c r="B48" s="17" t="s">
        <v>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2">
        <f t="shared" si="3"/>
        <v>0</v>
      </c>
    </row>
    <row r="49" spans="1:8" ht="15.75">
      <c r="A49" s="13" t="s">
        <v>101</v>
      </c>
      <c r="B49" s="17" t="s">
        <v>102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2">
        <f t="shared" si="3"/>
        <v>0</v>
      </c>
    </row>
    <row r="50" spans="1:8" ht="15.75">
      <c r="A50" s="13" t="s">
        <v>103</v>
      </c>
      <c r="B50" s="17" t="s">
        <v>57</v>
      </c>
      <c r="C50" s="11">
        <v>79.953000000000003</v>
      </c>
      <c r="D50" s="11">
        <v>90.891000000000005</v>
      </c>
      <c r="E50" s="11">
        <v>109.803</v>
      </c>
      <c r="F50" s="11">
        <v>109.8</v>
      </c>
      <c r="G50" s="11">
        <v>150.78899999999999</v>
      </c>
      <c r="H50" s="12">
        <f t="shared" si="3"/>
        <v>541.23599999999999</v>
      </c>
    </row>
    <row r="51" spans="1:8" ht="31.5">
      <c r="A51" s="13" t="s">
        <v>104</v>
      </c>
      <c r="B51" s="17" t="s">
        <v>105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2">
        <f t="shared" si="3"/>
        <v>0</v>
      </c>
    </row>
    <row r="52" spans="1:8" ht="15.75">
      <c r="A52" s="13" t="s">
        <v>106</v>
      </c>
      <c r="B52" s="17" t="s">
        <v>107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2">
        <f t="shared" si="3"/>
        <v>0</v>
      </c>
    </row>
    <row r="53" spans="1:8" ht="15.75">
      <c r="A53" s="13" t="s">
        <v>108</v>
      </c>
      <c r="B53" s="17" t="s">
        <v>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2">
        <f t="shared" si="3"/>
        <v>0</v>
      </c>
    </row>
    <row r="54" spans="1:8" ht="31.5">
      <c r="A54" s="13" t="s">
        <v>109</v>
      </c>
      <c r="B54" s="17" t="s">
        <v>110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2">
        <f t="shared" si="3"/>
        <v>0</v>
      </c>
    </row>
    <row r="55" spans="1:8" ht="15.75">
      <c r="A55" s="13" t="s">
        <v>111</v>
      </c>
      <c r="B55" s="18" t="s">
        <v>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2">
        <f t="shared" si="3"/>
        <v>0</v>
      </c>
    </row>
    <row r="56" spans="1:8" ht="15.75">
      <c r="A56" s="13" t="s">
        <v>112</v>
      </c>
      <c r="B56" s="20" t="s">
        <v>90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2">
        <f t="shared" si="3"/>
        <v>0</v>
      </c>
    </row>
    <row r="57" spans="1:8" ht="15.75">
      <c r="A57" s="13" t="s">
        <v>41</v>
      </c>
      <c r="B57" s="16" t="s">
        <v>12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2">
        <f t="shared" si="3"/>
        <v>0</v>
      </c>
    </row>
    <row r="58" spans="1:8" ht="31.5">
      <c r="A58" s="13" t="s">
        <v>42</v>
      </c>
      <c r="B58" s="16" t="s">
        <v>13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2">
        <f t="shared" si="3"/>
        <v>0</v>
      </c>
    </row>
    <row r="59" spans="1:8" ht="31.5">
      <c r="A59" s="13" t="s">
        <v>113</v>
      </c>
      <c r="B59" s="17" t="s">
        <v>97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2">
        <f t="shared" si="3"/>
        <v>0</v>
      </c>
    </row>
    <row r="60" spans="1:8" ht="31.5">
      <c r="A60" s="13" t="s">
        <v>114</v>
      </c>
      <c r="B60" s="17" t="s">
        <v>62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2">
        <f t="shared" si="3"/>
        <v>0</v>
      </c>
    </row>
    <row r="61" spans="1:8" ht="31.5">
      <c r="A61" s="13" t="s">
        <v>115</v>
      </c>
      <c r="B61" s="17" t="s">
        <v>64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2">
        <f t="shared" si="3"/>
        <v>0</v>
      </c>
    </row>
    <row r="62" spans="1:8" ht="47.25">
      <c r="A62" s="13" t="s">
        <v>116</v>
      </c>
      <c r="B62" s="17" t="s">
        <v>66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2">
        <f t="shared" si="3"/>
        <v>0</v>
      </c>
    </row>
    <row r="63" spans="1:8" ht="15.75">
      <c r="A63" s="13" t="s">
        <v>117</v>
      </c>
      <c r="B63" s="17" t="s">
        <v>102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2">
        <f t="shared" si="3"/>
        <v>0</v>
      </c>
    </row>
    <row r="64" spans="1:8" ht="15.75">
      <c r="A64" s="13" t="s">
        <v>118</v>
      </c>
      <c r="B64" s="17" t="s">
        <v>57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2">
        <f t="shared" si="3"/>
        <v>0</v>
      </c>
    </row>
    <row r="65" spans="1:8" ht="31.5">
      <c r="A65" s="13" t="s">
        <v>119</v>
      </c>
      <c r="B65" s="17" t="s">
        <v>105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2">
        <f t="shared" si="3"/>
        <v>0</v>
      </c>
    </row>
    <row r="66" spans="1:8" ht="15.75">
      <c r="A66" s="13" t="s">
        <v>120</v>
      </c>
      <c r="B66" s="17" t="s">
        <v>107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2">
        <f t="shared" si="3"/>
        <v>0</v>
      </c>
    </row>
    <row r="67" spans="1:8" ht="15.75">
      <c r="A67" s="13" t="s">
        <v>121</v>
      </c>
      <c r="B67" s="17" t="s">
        <v>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2">
        <f t="shared" si="3"/>
        <v>0</v>
      </c>
    </row>
    <row r="68" spans="1:8" ht="31.5">
      <c r="A68" s="13" t="s">
        <v>122</v>
      </c>
      <c r="B68" s="17" t="s">
        <v>110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2">
        <f t="shared" si="3"/>
        <v>0</v>
      </c>
    </row>
    <row r="69" spans="1:8" ht="15.75">
      <c r="A69" s="13" t="s">
        <v>123</v>
      </c>
      <c r="B69" s="20" t="s">
        <v>88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2">
        <f t="shared" si="3"/>
        <v>0</v>
      </c>
    </row>
    <row r="70" spans="1:8" ht="15.75">
      <c r="A70" s="13" t="s">
        <v>124</v>
      </c>
      <c r="B70" s="20" t="s">
        <v>90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2">
        <f t="shared" si="3"/>
        <v>0</v>
      </c>
    </row>
    <row r="71" spans="1:8" ht="15.75">
      <c r="A71" s="13" t="s">
        <v>43</v>
      </c>
      <c r="B71" s="15" t="s">
        <v>125</v>
      </c>
      <c r="C71" s="11">
        <f t="shared" ref="C71:G71" si="13">C17*0.2</f>
        <v>19.279400000000003</v>
      </c>
      <c r="D71" s="11">
        <f t="shared" si="13"/>
        <v>19.481000000000002</v>
      </c>
      <c r="E71" s="11">
        <f t="shared" si="13"/>
        <v>34.942200000000007</v>
      </c>
      <c r="F71" s="11">
        <f t="shared" si="13"/>
        <v>42.74</v>
      </c>
      <c r="G71" s="11">
        <f t="shared" si="13"/>
        <v>53.567399999999999</v>
      </c>
      <c r="H71" s="12">
        <f t="shared" si="3"/>
        <v>170.01000000000002</v>
      </c>
    </row>
    <row r="72" spans="1:8" ht="15.75">
      <c r="A72" s="13" t="s">
        <v>44</v>
      </c>
      <c r="B72" s="15" t="s">
        <v>14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2">
        <f t="shared" si="3"/>
        <v>0</v>
      </c>
    </row>
    <row r="73" spans="1:8" ht="15.75">
      <c r="A73" s="13" t="s">
        <v>45</v>
      </c>
      <c r="B73" s="16" t="s">
        <v>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2">
        <f t="shared" si="3"/>
        <v>0</v>
      </c>
    </row>
    <row r="74" spans="1:8" ht="15.75">
      <c r="A74" s="13" t="s">
        <v>46</v>
      </c>
      <c r="B74" s="16" t="s">
        <v>16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2">
        <f t="shared" si="3"/>
        <v>0</v>
      </c>
    </row>
    <row r="75" spans="1:8" ht="15.75">
      <c r="A75" s="13" t="s">
        <v>17</v>
      </c>
      <c r="B75" s="14" t="s">
        <v>18</v>
      </c>
      <c r="C75" s="11">
        <v>0</v>
      </c>
      <c r="D75" s="11">
        <v>0</v>
      </c>
      <c r="E75" s="11">
        <f>E86</f>
        <v>20.18</v>
      </c>
      <c r="F75" s="11">
        <f>F86+F85</f>
        <v>42.819000000000003</v>
      </c>
      <c r="G75" s="11">
        <f>G86+G85</f>
        <v>42.819000000000003</v>
      </c>
      <c r="H75" s="12">
        <f t="shared" si="3"/>
        <v>105.81800000000001</v>
      </c>
    </row>
    <row r="76" spans="1:8" ht="15.75">
      <c r="A76" s="13" t="s">
        <v>47</v>
      </c>
      <c r="B76" s="15" t="s">
        <v>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2">
        <f t="shared" si="3"/>
        <v>0</v>
      </c>
    </row>
    <row r="77" spans="1:8" ht="15.75">
      <c r="A77" s="13" t="s">
        <v>48</v>
      </c>
      <c r="B77" s="15" t="s">
        <v>20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2">
        <f t="shared" si="3"/>
        <v>0</v>
      </c>
    </row>
    <row r="78" spans="1:8" ht="15.75">
      <c r="A78" s="13" t="s">
        <v>49</v>
      </c>
      <c r="B78" s="15" t="s">
        <v>21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2">
        <f t="shared" si="3"/>
        <v>0</v>
      </c>
    </row>
    <row r="79" spans="1:8" ht="15.75">
      <c r="A79" s="13" t="s">
        <v>50</v>
      </c>
      <c r="B79" s="15" t="s">
        <v>22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2">
        <f t="shared" si="3"/>
        <v>0</v>
      </c>
    </row>
    <row r="80" spans="1:8" ht="15.75">
      <c r="A80" s="13" t="s">
        <v>51</v>
      </c>
      <c r="B80" s="15" t="s">
        <v>23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2">
        <f t="shared" si="3"/>
        <v>0</v>
      </c>
    </row>
    <row r="81" spans="1:8" ht="15.75">
      <c r="A81" s="13" t="s">
        <v>52</v>
      </c>
      <c r="B81" s="16" t="s">
        <v>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2">
        <f t="shared" si="3"/>
        <v>0</v>
      </c>
    </row>
    <row r="82" spans="1:8" ht="33.75" customHeight="1">
      <c r="A82" s="13" t="s">
        <v>25</v>
      </c>
      <c r="B82" s="17" t="s">
        <v>26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2">
        <f t="shared" ref="H82:H95" si="14">SUM(C82:G82)</f>
        <v>0</v>
      </c>
    </row>
    <row r="83" spans="1:8" ht="31.5">
      <c r="A83" s="13" t="s">
        <v>53</v>
      </c>
      <c r="B83" s="16" t="s">
        <v>27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2">
        <f t="shared" si="14"/>
        <v>0</v>
      </c>
    </row>
    <row r="84" spans="1:8" ht="47.25">
      <c r="A84" s="13" t="s">
        <v>28</v>
      </c>
      <c r="B84" s="17" t="s">
        <v>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2">
        <f t="shared" si="14"/>
        <v>0</v>
      </c>
    </row>
    <row r="85" spans="1:8" ht="15.75">
      <c r="A85" s="13" t="s">
        <v>54</v>
      </c>
      <c r="B85" s="15" t="s">
        <v>30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2">
        <f t="shared" si="14"/>
        <v>0</v>
      </c>
    </row>
    <row r="86" spans="1:8" ht="15.75">
      <c r="A86" s="13" t="s">
        <v>55</v>
      </c>
      <c r="B86" s="15" t="s">
        <v>31</v>
      </c>
      <c r="C86" s="11">
        <v>0</v>
      </c>
      <c r="D86" s="11">
        <v>0</v>
      </c>
      <c r="E86" s="11">
        <v>20.18</v>
      </c>
      <c r="F86" s="11">
        <f>30+12.819</f>
        <v>42.819000000000003</v>
      </c>
      <c r="G86" s="11">
        <f>30+12.819</f>
        <v>42.819000000000003</v>
      </c>
      <c r="H86" s="12">
        <f t="shared" si="14"/>
        <v>105.81800000000001</v>
      </c>
    </row>
    <row r="87" spans="1:8" ht="15.75">
      <c r="A87" s="13" t="s">
        <v>126</v>
      </c>
      <c r="B87" s="21" t="s">
        <v>127</v>
      </c>
      <c r="C87" s="19"/>
      <c r="D87" s="19"/>
      <c r="E87" s="19"/>
      <c r="F87" s="19"/>
      <c r="G87" s="19"/>
      <c r="H87" s="12">
        <f t="shared" si="14"/>
        <v>0</v>
      </c>
    </row>
    <row r="88" spans="1:8" ht="52.5" customHeight="1">
      <c r="A88" s="22" t="s">
        <v>128</v>
      </c>
      <c r="B88" s="15" t="s">
        <v>129</v>
      </c>
      <c r="C88" s="19">
        <v>5.8440000000000003</v>
      </c>
      <c r="D88" s="19">
        <v>6.5140000000000002</v>
      </c>
      <c r="E88" s="19">
        <v>5.16</v>
      </c>
      <c r="F88" s="19">
        <f>F89+F90+F91</f>
        <v>39.814999999999998</v>
      </c>
      <c r="G88" s="19">
        <f>G89+G90+G91</f>
        <v>39.814999999999998</v>
      </c>
      <c r="H88" s="12">
        <f t="shared" si="14"/>
        <v>97.147999999999996</v>
      </c>
    </row>
    <row r="89" spans="1:8" ht="31.5">
      <c r="A89" s="22" t="s">
        <v>130</v>
      </c>
      <c r="B89" s="16" t="s">
        <v>131</v>
      </c>
      <c r="C89" s="19">
        <f t="shared" ref="C89" si="15">C88</f>
        <v>5.8440000000000003</v>
      </c>
      <c r="D89" s="19">
        <f t="shared" ref="D89:E89" si="16">D88</f>
        <v>6.5140000000000002</v>
      </c>
      <c r="E89" s="19">
        <f t="shared" si="16"/>
        <v>5.16</v>
      </c>
      <c r="F89" s="19">
        <v>3.4</v>
      </c>
      <c r="G89" s="19">
        <v>3.4</v>
      </c>
      <c r="H89" s="12">
        <f t="shared" si="14"/>
        <v>24.317999999999998</v>
      </c>
    </row>
    <row r="90" spans="1:8" ht="31.5">
      <c r="A90" s="22" t="s">
        <v>132</v>
      </c>
      <c r="B90" s="16" t="s">
        <v>133</v>
      </c>
      <c r="C90" s="19">
        <v>0</v>
      </c>
      <c r="D90" s="19">
        <v>0</v>
      </c>
      <c r="E90" s="19">
        <v>0</v>
      </c>
      <c r="F90" s="19">
        <v>29.11</v>
      </c>
      <c r="G90" s="19">
        <v>29.11</v>
      </c>
      <c r="H90" s="12">
        <f t="shared" si="14"/>
        <v>58.22</v>
      </c>
    </row>
    <row r="91" spans="1:8" ht="15.75">
      <c r="A91" s="22" t="s">
        <v>134</v>
      </c>
      <c r="B91" s="16" t="s">
        <v>135</v>
      </c>
      <c r="C91" s="19">
        <v>0</v>
      </c>
      <c r="D91" s="19">
        <v>0</v>
      </c>
      <c r="E91" s="19">
        <v>0</v>
      </c>
      <c r="F91" s="19">
        <v>7.3049999999999997</v>
      </c>
      <c r="G91" s="19">
        <v>7.3049999999999997</v>
      </c>
      <c r="H91" s="12">
        <f t="shared" si="14"/>
        <v>14.61</v>
      </c>
    </row>
    <row r="92" spans="1:8" ht="47.25">
      <c r="A92" s="22" t="s">
        <v>136</v>
      </c>
      <c r="B92" s="15" t="s">
        <v>137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2">
        <f t="shared" si="14"/>
        <v>0</v>
      </c>
    </row>
    <row r="93" spans="1:8" ht="31.5">
      <c r="A93" s="22" t="s">
        <v>138</v>
      </c>
      <c r="B93" s="16" t="s">
        <v>139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2">
        <f t="shared" si="14"/>
        <v>0</v>
      </c>
    </row>
    <row r="94" spans="1:8" ht="31.5">
      <c r="A94" s="22" t="s">
        <v>140</v>
      </c>
      <c r="B94" s="16" t="s">
        <v>141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2">
        <f t="shared" si="14"/>
        <v>0</v>
      </c>
    </row>
    <row r="95" spans="1:8" ht="15.75">
      <c r="A95" s="22" t="s">
        <v>142</v>
      </c>
      <c r="B95" s="16" t="s">
        <v>143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2">
        <f t="shared" si="14"/>
        <v>0</v>
      </c>
    </row>
  </sheetData>
  <mergeCells count="11">
    <mergeCell ref="A5:H5"/>
    <mergeCell ref="A6:H6"/>
    <mergeCell ref="A8:H8"/>
    <mergeCell ref="A9:H9"/>
    <mergeCell ref="A11:H11"/>
    <mergeCell ref="A17:B17"/>
    <mergeCell ref="A12:H12"/>
    <mergeCell ref="A10:B10"/>
    <mergeCell ref="A7:B7"/>
    <mergeCell ref="A14:A15"/>
    <mergeCell ref="B14:B15"/>
  </mergeCells>
  <hyperlinks>
    <hyperlink ref="B21" r:id="rId1" location="block_666" display="http://base.garant.ru/71588830/38d0e20d10a9099ed1e190abf152a12a/ - block_666"/>
    <hyperlink ref="B26" r:id="rId2" location="block_666" display="http://base.garant.ru/71588830/38d0e20d10a9099ed1e190abf152a12a/ - block_666"/>
  </hyperlinks>
  <pageMargins left="0.70866141732283472" right="0.27559055118110237" top="0.37" bottom="0.37" header="0.31496062992125984" footer="0.31496062992125984"/>
  <pageSetup paperSize="9" scale="36" orientation="portrait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2025-06-25T10:29:56Z</dcterms:modified>
</cp:coreProperties>
</file>